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2"/>
  </bookViews>
  <sheets>
    <sheet name="Титульный лист" sheetId="2" r:id="rId1"/>
    <sheet name="Тест" sheetId="1" r:id="rId2"/>
    <sheet name="Итоги" sheetId="3" r:id="rId3"/>
  </sheets>
  <calcPr calcId="152511"/>
</workbook>
</file>

<file path=xl/calcChain.xml><?xml version="1.0" encoding="utf-8"?>
<calcChain xmlns="http://schemas.openxmlformats.org/spreadsheetml/2006/main">
  <c r="C2" i="3" l="1"/>
  <c r="D2" i="3" s="1"/>
  <c r="C3" i="3"/>
  <c r="D3" i="3" s="1"/>
  <c r="C4" i="3"/>
  <c r="D4" i="3" s="1"/>
  <c r="C5" i="3"/>
  <c r="D5" i="3" s="1"/>
  <c r="C6" i="3"/>
  <c r="D6" i="3" s="1"/>
  <c r="C7" i="3"/>
  <c r="D7" i="3" s="1"/>
  <c r="C8" i="3"/>
  <c r="D8" i="3" s="1"/>
  <c r="C9" i="3"/>
  <c r="D9" i="3" s="1"/>
  <c r="C10" i="3"/>
  <c r="D10" i="3" s="1"/>
  <c r="C11" i="3"/>
  <c r="D11" i="3" s="1"/>
  <c r="C1" i="3"/>
  <c r="B2" i="3"/>
  <c r="B3" i="3"/>
  <c r="B4" i="3"/>
  <c r="B5" i="3"/>
  <c r="B6" i="3"/>
  <c r="B7" i="3"/>
  <c r="B8" i="3"/>
  <c r="B9" i="3"/>
  <c r="B10" i="3"/>
  <c r="B11" i="3"/>
  <c r="B1" i="3"/>
  <c r="A2" i="3"/>
  <c r="A3" i="3"/>
  <c r="A4" i="3"/>
  <c r="A5" i="3"/>
  <c r="A6" i="3"/>
  <c r="A7" i="3"/>
  <c r="A8" i="3"/>
  <c r="A9" i="3"/>
  <c r="A10" i="3"/>
  <c r="A11" i="3"/>
  <c r="A1" i="3"/>
  <c r="D13" i="3" l="1"/>
  <c r="D14" i="3" s="1"/>
</calcChain>
</file>

<file path=xl/sharedStrings.xml><?xml version="1.0" encoding="utf-8"?>
<sst xmlns="http://schemas.openxmlformats.org/spreadsheetml/2006/main" count="26" uniqueCount="17">
  <si>
    <t>№Вопроса</t>
  </si>
  <si>
    <t>Вопрос</t>
  </si>
  <si>
    <t>Варианты ответа</t>
  </si>
  <si>
    <t>Проверка</t>
  </si>
  <si>
    <t>Векторной величиной является:</t>
  </si>
  <si>
    <t> Один из углов параллелограмма равен 65°. Найти градусные меры остальных углов параллелограмма.</t>
  </si>
  <si>
    <t>Стороны прямоугольника 5 см и 12 см. Найти диагональ и площадь прямоугольника.</t>
  </si>
  <si>
    <t> Основания трапеции 9 см и 15 см, а высота равна 5 см. Найти среднюю линию и площадь трапеции.</t>
  </si>
  <si>
    <t>Чему равна площадь равнобедренного треугольника с боковой стороной 13 см и основанием 24 см?</t>
  </si>
  <si>
    <t> В какую фигуру нельзя вписать окружность?</t>
  </si>
  <si>
    <t>Сумма внутренних углов треугольника равна ...</t>
  </si>
  <si>
    <t>Найдите основание треугольника, если площадь треугольника равна 73,5 дм^2, а его высота равна 35см.</t>
  </si>
  <si>
    <t>По формуле (n-2)x180*, где n-колличество сторон многоугольника, можно вычислить:</t>
  </si>
  <si>
    <t>У какого выпуклого n-угольника сумма углов равна 1800*</t>
  </si>
  <si>
    <t>Сумма набранных баллов:</t>
  </si>
  <si>
    <t>Итоговая отметка:</t>
  </si>
  <si>
    <t>Выберите ответ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</si>
</sst>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FFFF00"/>
      <name val="Calibri"/>
      <family val="2"/>
      <charset val="204"/>
      <scheme val="minor"/>
    </font>
    <font>
      <sz val="10"/>
      <color rgb="FFFFFF00"/>
      <name val="Calibri"/>
      <family val="2"/>
      <charset val="204"/>
      <scheme val="minor"/>
    </font>
    <font>
      <sz val="10"/>
      <color rgb="FFFFFF00"/>
      <name val="Calibri"/>
      <family val="2"/>
      <scheme val="minor"/>
    </font>
    <font>
      <sz val="20"/>
      <color rgb="FFFFFF00"/>
      <name val="Calibri"/>
      <family val="2"/>
      <scheme val="minor"/>
    </font>
    <font>
      <sz val="36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6</xdr:row>
      <xdr:rowOff>19050</xdr:rowOff>
    </xdr:from>
    <xdr:to>
      <xdr:col>14</xdr:col>
      <xdr:colOff>304800</xdr:colOff>
      <xdr:row>34</xdr:row>
      <xdr:rowOff>47625</xdr:rowOff>
    </xdr:to>
    <xdr:pic>
      <xdr:nvPicPr>
        <xdr:cNvPr id="4" name="Рисунок 3" descr="http://3.bp.blogspot.com/-gd2-vO0NRjc/ToDvV_t4p3I/AAAAAAAAD_I/Bt5J2GUnLdE/s1600/Norman-Ives-geometric-AGI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1162050"/>
          <a:ext cx="6172200" cy="5362575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>
    <xdr:from>
      <xdr:col>4</xdr:col>
      <xdr:colOff>257174</xdr:colOff>
      <xdr:row>2</xdr:row>
      <xdr:rowOff>38100</xdr:rowOff>
    </xdr:from>
    <xdr:to>
      <xdr:col>14</xdr:col>
      <xdr:colOff>304799</xdr:colOff>
      <xdr:row>7</xdr:row>
      <xdr:rowOff>38099</xdr:rowOff>
    </xdr:to>
    <xdr:sp macro="" textlink="">
      <xdr:nvSpPr>
        <xdr:cNvPr id="5" name="TextBox 4"/>
        <xdr:cNvSpPr txBox="1"/>
      </xdr:nvSpPr>
      <xdr:spPr>
        <a:xfrm>
          <a:off x="2695574" y="419100"/>
          <a:ext cx="6143625" cy="95249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5400"/>
            <a:t>Тест по геометрии</a:t>
          </a:r>
        </a:p>
      </xdr:txBody>
    </xdr:sp>
    <xdr:clientData/>
  </xdr:twoCellAnchor>
  <xdr:twoCellAnchor>
    <xdr:from>
      <xdr:col>4</xdr:col>
      <xdr:colOff>228600</xdr:colOff>
      <xdr:row>34</xdr:row>
      <xdr:rowOff>28575</xdr:rowOff>
    </xdr:from>
    <xdr:to>
      <xdr:col>14</xdr:col>
      <xdr:colOff>333375</xdr:colOff>
      <xdr:row>41</xdr:row>
      <xdr:rowOff>76200</xdr:rowOff>
    </xdr:to>
    <xdr:sp macro="" textlink="">
      <xdr:nvSpPr>
        <xdr:cNvPr id="2" name="TextBox 1"/>
        <xdr:cNvSpPr txBox="1"/>
      </xdr:nvSpPr>
      <xdr:spPr>
        <a:xfrm>
          <a:off x="2667000" y="6505575"/>
          <a:ext cx="6200775" cy="1381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ru-RU" sz="2000"/>
            <a:t>Выполнил</a:t>
          </a:r>
          <a:r>
            <a:rPr lang="en-US" sz="2000" baseline="0"/>
            <a:t>:</a:t>
          </a:r>
          <a:endParaRPr lang="ru-RU" sz="2000" baseline="0"/>
        </a:p>
        <a:p>
          <a:pPr algn="l"/>
          <a:r>
            <a:rPr lang="ru-RU" sz="2000" baseline="0"/>
            <a:t>Ученик 9 класса                                                                         МОУ</a:t>
          </a:r>
          <a:r>
            <a:rPr lang="en-US" sz="2000" baseline="0"/>
            <a:t>"</a:t>
          </a:r>
          <a:r>
            <a:rPr lang="ru-RU" sz="2000" baseline="0"/>
            <a:t>Михайловская СОШ</a:t>
          </a:r>
          <a:r>
            <a:rPr lang="en-US" sz="2000" baseline="0"/>
            <a:t>"</a:t>
          </a:r>
        </a:p>
        <a:p>
          <a:pPr algn="l"/>
          <a:r>
            <a:rPr lang="en-US" sz="2000" baseline="0"/>
            <a:t>                                                 </a:t>
          </a:r>
          <a:r>
            <a:rPr lang="ru-RU" sz="2000" baseline="0"/>
            <a:t>Кузнецов Данила</a:t>
          </a:r>
          <a:endParaRPr lang="ru-RU" sz="20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R39" sqref="R3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9" sqref="F9"/>
    </sheetView>
  </sheetViews>
  <sheetFormatPr defaultRowHeight="15" x14ac:dyDescent="0.25"/>
  <cols>
    <col min="1" max="1" width="30.7109375" customWidth="1"/>
    <col min="2" max="2" width="49.7109375" customWidth="1"/>
    <col min="3" max="3" width="30.7109375" customWidth="1"/>
  </cols>
  <sheetData>
    <row r="1" spans="1:3" ht="30" customHeight="1" x14ac:dyDescent="0.25">
      <c r="A1" s="3" t="s">
        <v>0</v>
      </c>
      <c r="B1" s="4" t="s">
        <v>1</v>
      </c>
      <c r="C1" s="3" t="s">
        <v>2</v>
      </c>
    </row>
    <row r="2" spans="1:3" ht="30" customHeight="1" x14ac:dyDescent="0.25">
      <c r="A2" s="3">
        <v>1</v>
      </c>
      <c r="B2" s="4" t="s">
        <v>4</v>
      </c>
      <c r="C2" s="3" t="s">
        <v>16</v>
      </c>
    </row>
    <row r="3" spans="1:3" ht="30" customHeight="1" x14ac:dyDescent="0.25">
      <c r="A3" s="3">
        <v>2</v>
      </c>
      <c r="B3" s="4" t="s">
        <v>5</v>
      </c>
      <c r="C3" s="3" t="s">
        <v>16</v>
      </c>
    </row>
    <row r="4" spans="1:3" ht="30" customHeight="1" x14ac:dyDescent="0.25">
      <c r="A4" s="3">
        <v>3</v>
      </c>
      <c r="B4" s="4" t="s">
        <v>6</v>
      </c>
      <c r="C4" s="3" t="s">
        <v>16</v>
      </c>
    </row>
    <row r="5" spans="1:3" ht="30" customHeight="1" x14ac:dyDescent="0.25">
      <c r="A5" s="3">
        <v>4</v>
      </c>
      <c r="B5" s="4" t="s">
        <v>7</v>
      </c>
      <c r="C5" s="3" t="s">
        <v>16</v>
      </c>
    </row>
    <row r="6" spans="1:3" ht="30" customHeight="1" x14ac:dyDescent="0.25">
      <c r="A6" s="3">
        <v>5</v>
      </c>
      <c r="B6" s="4" t="s">
        <v>8</v>
      </c>
      <c r="C6" s="3" t="s">
        <v>16</v>
      </c>
    </row>
    <row r="7" spans="1:3" ht="30" customHeight="1" x14ac:dyDescent="0.25">
      <c r="A7" s="3">
        <v>6</v>
      </c>
      <c r="B7" s="4" t="s">
        <v>9</v>
      </c>
      <c r="C7" s="3" t="s">
        <v>16</v>
      </c>
    </row>
    <row r="8" spans="1:3" ht="30" customHeight="1" x14ac:dyDescent="0.25">
      <c r="A8" s="3">
        <v>7</v>
      </c>
      <c r="B8" s="4" t="s">
        <v>10</v>
      </c>
      <c r="C8" s="3" t="s">
        <v>16</v>
      </c>
    </row>
    <row r="9" spans="1:3" ht="30" customHeight="1" x14ac:dyDescent="0.25">
      <c r="A9" s="3">
        <v>8</v>
      </c>
      <c r="B9" s="5" t="s">
        <v>11</v>
      </c>
      <c r="C9" s="3" t="s">
        <v>16</v>
      </c>
    </row>
    <row r="10" spans="1:3" ht="30" customHeight="1" x14ac:dyDescent="0.25">
      <c r="A10" s="3">
        <v>9</v>
      </c>
      <c r="B10" s="4" t="s">
        <v>12</v>
      </c>
      <c r="C10" s="3" t="s">
        <v>16</v>
      </c>
    </row>
    <row r="11" spans="1:3" ht="30" customHeight="1" x14ac:dyDescent="0.25">
      <c r="A11" s="3">
        <v>10</v>
      </c>
      <c r="B11" s="4" t="s">
        <v>13</v>
      </c>
      <c r="C11" s="3" t="s">
        <v>16</v>
      </c>
    </row>
  </sheetData>
  <dataValidations count="10">
    <dataValidation type="list" allowBlank="1" showInputMessage="1" showErrorMessage="1" sqref="C2">
      <formula1>"Выберите ответ,а) Масса тела, б) Скорость тела, в) Время, г) Площадь"</formula1>
    </dataValidation>
    <dataValidation type="list" allowBlank="1" showInputMessage="1" showErrorMessage="1" sqref="C3">
      <formula1>"Выберите ответ,а) 65.125.125, б) 65.65.115, в) 65.115.115, г) 75.115.115"</formula1>
    </dataValidation>
    <dataValidation type="list" allowBlank="1" showInputMessage="1" showErrorMessage="1" sqref="C4">
      <mc:AlternateContent xmlns:x12ac="http://schemas.microsoft.com/office/spreadsheetml/2011/1/ac" xmlns:mc="http://schemas.openxmlformats.org/markup-compatibility/2006">
        <mc:Choice Requires="x12ac">
          <x12ac:list>Выберите ответ,"а) 17 см, 60 см^2"," б) 13 см, 34 см^2"," в) 13 см, 30 см^2"," г) 60 см, 13 см^2"," д) 13 см, 60 см^2."</x12ac:list>
        </mc:Choice>
        <mc:Fallback>
          <formula1>"Выберите ответ,а) 17 см, 60 см^2, б) 13 см, 34 см^2, в) 13 см, 30 см^2, г) 60 см, 13 см^2, д) 13 см, 60 см^2."</formula1>
        </mc:Fallback>
      </mc:AlternateContent>
    </dataValidation>
    <dataValidation type="list" allowBlank="1" showInputMessage="1" showErrorMessage="1" sqref="C5">
      <mc:AlternateContent xmlns:x12ac="http://schemas.microsoft.com/office/spreadsheetml/2011/1/ac" xmlns:mc="http://schemas.openxmlformats.org/markup-compatibility/2006">
        <mc:Choice Requires="x12ac">
          <x12ac:list>Выберите ответ,"а) 24 см, 60 см^2"," б) 12 см, 60 см^2"," в) 12 см, 30 см^2"," г) 12 см, 120 см^2"," д) 24 см, 120 см^2."</x12ac:list>
        </mc:Choice>
        <mc:Fallback>
          <formula1>"Выберите ответ,а) 24 см, 60 см^2, б) 12 см, 60 см^2, в) 12 см, 30 см^2, г) 12 см, 120 см^2, д) 24 см, 120 см^2."</formula1>
        </mc:Fallback>
      </mc:AlternateContent>
    </dataValidation>
    <dataValidation type="list" allowBlank="1" showInputMessage="1" showErrorMessage="1" sqref="C6">
      <formula1>"Выберите ответ,а) 120 см^2, б) 156 см^2, в) 65 см^2, г) 60 см^2"</formula1>
    </dataValidation>
    <dataValidation type="list" allowBlank="1" showInputMessage="1" showErrorMessage="1" sqref="C7">
      <formula1>"Выберите ответ,а) В прямоугольник, б) В квадрат, в) В треугольник"</formula1>
    </dataValidation>
    <dataValidation type="list" allowBlank="1" showInputMessage="1" showErrorMessage="1" sqref="C8">
      <formula1>"Выберите ответ,а) 180*, б) 270*, в) 360*"</formula1>
    </dataValidation>
    <dataValidation type="list" allowBlank="1" showInputMessage="1" showErrorMessage="1" sqref="C9">
      <mc:AlternateContent xmlns:x12ac="http://schemas.microsoft.com/office/spreadsheetml/2011/1/ac" xmlns:mc="http://schemas.openxmlformats.org/markup-compatibility/2006">
        <mc:Choice Requires="x12ac">
          <x12ac:list>Выберите ответ,"а) 14,7 дм"," б) 0,42 дм", в) 42 дм, г) 735 дм, д) 21 дм</x12ac:list>
        </mc:Choice>
        <mc:Fallback>
          <formula1>"Выберите ответ,а) 14,7 дм, б) 0,42 дм, в) 42 дм, г) 735 дм, д) 21 дм"</formula1>
        </mc:Fallback>
      </mc:AlternateContent>
    </dataValidation>
    <dataValidation type="list" allowBlank="1" showInputMessage="1" showErrorMessage="1" sqref="C10">
      <formula1>"Выберите ответ,а) Периметр n-угольника, б) Количество углов n-угольника, в) Количество диагоналей n-угольника, г) Сумму углов невыпуклого n-угольника, д) Сумму углов выпуклого n-угольника"</formula1>
    </dataValidation>
    <dataValidation type="list" allowBlank="1" showInputMessage="1" showErrorMessage="1" sqref="C11">
      <formula1>"Выберите ответ,а) Треугольника, б) Четырехугольника, в) Двадцатиугольника, г) Десятиугольника, д) Двенадцатиугольника"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A10" workbookViewId="0">
      <selection activeCell="F7" sqref="F7:G8"/>
    </sheetView>
  </sheetViews>
  <sheetFormatPr defaultRowHeight="15" x14ac:dyDescent="0.25"/>
  <cols>
    <col min="1" max="1" width="30.7109375" customWidth="1"/>
    <col min="2" max="2" width="49.7109375" customWidth="1"/>
    <col min="3" max="4" width="30.7109375" customWidth="1"/>
  </cols>
  <sheetData>
    <row r="1" spans="1:4" ht="30" customHeight="1" x14ac:dyDescent="0.25">
      <c r="A1" s="3" t="str">
        <f>Тест!A1</f>
        <v>№Вопроса</v>
      </c>
      <c r="B1" s="3" t="str">
        <f>Тест!B1</f>
        <v>Вопрос</v>
      </c>
      <c r="C1" s="3" t="str">
        <f>Тест!C1</f>
        <v>Варианты ответа</v>
      </c>
      <c r="D1" s="1" t="s">
        <v>3</v>
      </c>
    </row>
    <row r="2" spans="1:4" ht="30" customHeight="1" x14ac:dyDescent="0.25">
      <c r="A2" s="3">
        <f>Тест!A2</f>
        <v>1</v>
      </c>
      <c r="B2" s="3" t="str">
        <f>Тест!B2</f>
        <v>Векторной величиной является:</v>
      </c>
      <c r="C2" s="3" t="str">
        <f>Тест!C2</f>
        <v>Выберите ответ</v>
      </c>
      <c r="D2" s="2">
        <f>IF(C2="б) Скорость тела",1,0)</f>
        <v>0</v>
      </c>
    </row>
    <row r="3" spans="1:4" ht="30" customHeight="1" x14ac:dyDescent="0.25">
      <c r="A3" s="3">
        <f>Тест!A3</f>
        <v>2</v>
      </c>
      <c r="B3" s="3" t="str">
        <f>Тест!B3</f>
        <v> Один из углов параллелограмма равен 65°. Найти градусные меры остальных углов параллелограмма.</v>
      </c>
      <c r="C3" s="3" t="str">
        <f>Тест!C3</f>
        <v>Выберите ответ</v>
      </c>
      <c r="D3" s="2">
        <f>IF(C3="в) 65.115.115",1,0)</f>
        <v>0</v>
      </c>
    </row>
    <row r="4" spans="1:4" ht="30" customHeight="1" x14ac:dyDescent="0.25">
      <c r="A4" s="3">
        <f>Тест!A4</f>
        <v>3</v>
      </c>
      <c r="B4" s="3" t="str">
        <f>Тест!B4</f>
        <v>Стороны прямоугольника 5 см и 12 см. Найти диагональ и площадь прямоугольника.</v>
      </c>
      <c r="C4" s="3" t="str">
        <f>Тест!C4</f>
        <v>Выберите ответ</v>
      </c>
      <c r="D4" s="2">
        <f>IF(C4="д) 13 см, 60 см^2.",1,0)</f>
        <v>0</v>
      </c>
    </row>
    <row r="5" spans="1:4" ht="30" customHeight="1" x14ac:dyDescent="0.25">
      <c r="A5" s="3">
        <f>Тест!A5</f>
        <v>4</v>
      </c>
      <c r="B5" s="3" t="str">
        <f>Тест!B5</f>
        <v> Основания трапеции 9 см и 15 см, а высота равна 5 см. Найти среднюю линию и площадь трапеции.</v>
      </c>
      <c r="C5" s="3" t="str">
        <f>Тест!C5</f>
        <v>Выберите ответ</v>
      </c>
      <c r="D5" s="2">
        <f>IF(C5="б) 12 см, 60 см^2",1,0)</f>
        <v>0</v>
      </c>
    </row>
    <row r="6" spans="1:4" ht="30" customHeight="1" x14ac:dyDescent="0.25">
      <c r="A6" s="3">
        <f>Тест!A6</f>
        <v>5</v>
      </c>
      <c r="B6" s="3" t="str">
        <f>Тест!B6</f>
        <v>Чему равна площадь равнобедренного треугольника с боковой стороной 13 см и основанием 24 см?</v>
      </c>
      <c r="C6" s="3" t="str">
        <f>Тест!C6</f>
        <v>Выберите ответ</v>
      </c>
      <c r="D6" s="2">
        <f>IF(C6="г) 60 см^2",1,0)</f>
        <v>0</v>
      </c>
    </row>
    <row r="7" spans="1:4" ht="30" customHeight="1" x14ac:dyDescent="0.25">
      <c r="A7" s="3">
        <f>Тест!A7</f>
        <v>6</v>
      </c>
      <c r="B7" s="3" t="str">
        <f>Тест!B7</f>
        <v> В какую фигуру нельзя вписать окружность?</v>
      </c>
      <c r="C7" s="3" t="str">
        <f>Тест!C7</f>
        <v>Выберите ответ</v>
      </c>
      <c r="D7" s="2">
        <f>IF(C7="а) В прямоугольник",1,0)</f>
        <v>0</v>
      </c>
    </row>
    <row r="8" spans="1:4" ht="30" customHeight="1" x14ac:dyDescent="0.25">
      <c r="A8" s="3">
        <f>Тест!A8</f>
        <v>7</v>
      </c>
      <c r="B8" s="3" t="str">
        <f>Тест!B8</f>
        <v>Сумма внутренних углов треугольника равна ...</v>
      </c>
      <c r="C8" s="3" t="str">
        <f>Тест!C8</f>
        <v>Выберите ответ</v>
      </c>
      <c r="D8" s="2">
        <f>IF(C8="а) 180*",1,0)</f>
        <v>0</v>
      </c>
    </row>
    <row r="9" spans="1:4" ht="30" customHeight="1" x14ac:dyDescent="0.25">
      <c r="A9" s="3">
        <f>Тест!A9</f>
        <v>8</v>
      </c>
      <c r="B9" s="6" t="str">
        <f>Тест!B9</f>
        <v>Найдите основание треугольника, если площадь треугольника равна 73,5 дм^2, а его высота равна 35см.</v>
      </c>
      <c r="C9" s="3" t="str">
        <f>Тест!C9</f>
        <v>Выберите ответ</v>
      </c>
      <c r="D9" s="2">
        <f>IF(C9="в) 42 дм",1,0)</f>
        <v>0</v>
      </c>
    </row>
    <row r="10" spans="1:4" ht="30" customHeight="1" x14ac:dyDescent="0.25">
      <c r="A10" s="3">
        <f>Тест!A10</f>
        <v>9</v>
      </c>
      <c r="B10" s="3" t="str">
        <f>Тест!B10</f>
        <v>По формуле (n-2)x180*, где n-колличество сторон многоугольника, можно вычислить:</v>
      </c>
      <c r="C10" s="3" t="str">
        <f>Тест!C10</f>
        <v>Выберите ответ</v>
      </c>
      <c r="D10" s="2">
        <f>IF(C10="д) Сумму углов выпуклого n-угольника",1,0)</f>
        <v>0</v>
      </c>
    </row>
    <row r="11" spans="1:4" ht="30" customHeight="1" x14ac:dyDescent="0.25">
      <c r="A11" s="3">
        <f>Тест!A11</f>
        <v>10</v>
      </c>
      <c r="B11" s="3" t="str">
        <f>Тест!B11</f>
        <v>У какого выпуклого n-угольника сумма углов равна 1800*</v>
      </c>
      <c r="C11" s="3" t="str">
        <f>Тест!C11</f>
        <v>Выберите ответ</v>
      </c>
      <c r="D11" s="2">
        <f>IF(C11="д) Двенадцатиугольника",1,0)</f>
        <v>0</v>
      </c>
    </row>
    <row r="13" spans="1:4" ht="30" customHeight="1" x14ac:dyDescent="0.25">
      <c r="A13" s="7" t="s">
        <v>14</v>
      </c>
      <c r="B13" s="7"/>
      <c r="C13" s="7"/>
      <c r="D13" s="8">
        <f>SUM(D2:D11)</f>
        <v>0</v>
      </c>
    </row>
    <row r="14" spans="1:4" ht="30" customHeight="1" x14ac:dyDescent="0.25">
      <c r="A14" s="9" t="s">
        <v>15</v>
      </c>
      <c r="B14" s="9"/>
      <c r="C14" s="9"/>
      <c r="D14" s="10">
        <f>IF(D13&lt;5,2)+IF(AND(D13&gt;=5,D13&lt;8),3,IF(AND(D13&gt;7,D13&lt;10),4,))+IF(D13=10,5)</f>
        <v>2</v>
      </c>
    </row>
  </sheetData>
  <mergeCells count="2">
    <mergeCell ref="A13:C13"/>
    <mergeCell ref="A14:C14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Тест</vt:lpstr>
      <vt:lpstr>Итоги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2017-03-15T06:49:21Z</dcterms:modified>
</cp:coreProperties>
</file>